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7496" windowHeight="11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40" i="1"/>
  <c r="M29"/>
  <c r="M40" s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3"/>
  <c r="H29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3"/>
  <c r="F29" s="1"/>
  <c r="D40"/>
  <c r="E29"/>
  <c r="E40" s="1"/>
  <c r="K37" l="1"/>
  <c r="J37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8"/>
  <c r="I29"/>
  <c r="I30"/>
  <c r="I31"/>
  <c r="I32"/>
  <c r="I33"/>
  <c r="I34"/>
  <c r="I35"/>
  <c r="I36"/>
  <c r="I3"/>
  <c r="I37" l="1"/>
</calcChain>
</file>

<file path=xl/sharedStrings.xml><?xml version="1.0" encoding="utf-8"?>
<sst xmlns="http://schemas.openxmlformats.org/spreadsheetml/2006/main" count="127" uniqueCount="92">
  <si>
    <t>班级</t>
    <phoneticPr fontId="3" type="noConversion"/>
  </si>
  <si>
    <t>总数</t>
    <phoneticPr fontId="3" type="noConversion"/>
  </si>
  <si>
    <t>辅导员</t>
    <phoneticPr fontId="3" type="noConversion"/>
  </si>
  <si>
    <t>序号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</si>
  <si>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</si>
  <si>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</si>
  <si>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</si>
  <si>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</si>
  <si>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</si>
  <si>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</si>
  <si>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</si>
  <si>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</si>
  <si>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</si>
  <si>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</si>
  <si>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</si>
  <si>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</si>
  <si>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</si>
  <si>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</si>
  <si>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</si>
  <si>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</si>
  <si>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</si>
  <si>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</si>
  <si>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</si>
  <si>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</si>
  <si>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</si>
  <si>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贫困生上报人数</t>
    <phoneticPr fontId="1" type="noConversion"/>
  </si>
  <si>
    <t>15国贸2</t>
  </si>
  <si>
    <t>15国贸3</t>
  </si>
  <si>
    <t>15国贸4</t>
  </si>
  <si>
    <t>15贸经2</t>
  </si>
  <si>
    <t>17经贸类2</t>
  </si>
  <si>
    <t>17经贸类3</t>
  </si>
  <si>
    <t>17经贸类4</t>
  </si>
  <si>
    <t>17经贸类5</t>
  </si>
  <si>
    <t>17经贸类6</t>
  </si>
  <si>
    <t>17经贸类7</t>
  </si>
  <si>
    <t>24</t>
  </si>
  <si>
    <t>国家励志奖比例</t>
    <phoneticPr fontId="1" type="noConversion"/>
  </si>
  <si>
    <t>最终上报</t>
    <phoneticPr fontId="1" type="noConversion"/>
  </si>
  <si>
    <t>国家助学金比例</t>
    <phoneticPr fontId="1" type="noConversion"/>
  </si>
  <si>
    <t>国家助学金上报</t>
    <phoneticPr fontId="1" type="noConversion"/>
  </si>
  <si>
    <t>除建档立卡外国家助学金比例</t>
    <phoneticPr fontId="1" type="noConversion"/>
  </si>
  <si>
    <t>其中建档立卡学生数</t>
    <phoneticPr fontId="1" type="noConversion"/>
  </si>
  <si>
    <t>国家励志奖拟上报</t>
    <phoneticPr fontId="1" type="noConversion"/>
  </si>
  <si>
    <t>1</t>
    <phoneticPr fontId="1" type="noConversion"/>
  </si>
  <si>
    <t>15国贸1</t>
    <phoneticPr fontId="3" type="noConversion"/>
  </si>
  <si>
    <t>张甜</t>
    <phoneticPr fontId="3" type="noConversion"/>
  </si>
  <si>
    <t>2</t>
    <phoneticPr fontId="1" type="noConversion"/>
  </si>
  <si>
    <t>王芳</t>
    <phoneticPr fontId="1" type="noConversion"/>
  </si>
  <si>
    <t>15贸经1</t>
    <phoneticPr fontId="1" type="noConversion"/>
  </si>
  <si>
    <t>王骥卓</t>
    <phoneticPr fontId="1" type="noConversion"/>
  </si>
  <si>
    <t>15国商0</t>
    <phoneticPr fontId="1" type="noConversion"/>
  </si>
  <si>
    <t>张甜</t>
    <phoneticPr fontId="1" type="noConversion"/>
  </si>
  <si>
    <t>16国贸1</t>
    <phoneticPr fontId="3" type="noConversion"/>
  </si>
  <si>
    <t>王芳</t>
    <phoneticPr fontId="3" type="noConversion"/>
  </si>
  <si>
    <t>16国贸2</t>
  </si>
  <si>
    <t>16国贸3</t>
  </si>
  <si>
    <t>16国贸4</t>
  </si>
  <si>
    <t>赵秋延</t>
    <phoneticPr fontId="1" type="noConversion"/>
  </si>
  <si>
    <t>16国贸5</t>
  </si>
  <si>
    <t>16贸经1</t>
    <phoneticPr fontId="1" type="noConversion"/>
  </si>
  <si>
    <t>冯国涛</t>
    <phoneticPr fontId="1" type="noConversion"/>
  </si>
  <si>
    <t>16贸经2</t>
  </si>
  <si>
    <t>16国商1</t>
    <phoneticPr fontId="1" type="noConversion"/>
  </si>
  <si>
    <t>16国商2</t>
  </si>
  <si>
    <t>16中外合作</t>
    <phoneticPr fontId="1" type="noConversion"/>
  </si>
  <si>
    <t>许玉茗</t>
    <phoneticPr fontId="1" type="noConversion"/>
  </si>
  <si>
    <t>17经贸类1</t>
    <phoneticPr fontId="1" type="noConversion"/>
  </si>
  <si>
    <t>王亚伟</t>
    <phoneticPr fontId="1" type="noConversion"/>
  </si>
  <si>
    <t>25</t>
  </si>
  <si>
    <t>17国商0</t>
    <phoneticPr fontId="1" type="noConversion"/>
  </si>
  <si>
    <t>凤阳阳</t>
    <phoneticPr fontId="1" type="noConversion"/>
  </si>
  <si>
    <t>26</t>
  </si>
  <si>
    <t>17国商合</t>
    <phoneticPr fontId="1" type="noConversion"/>
  </si>
  <si>
    <t>18经贸1</t>
    <phoneticPr fontId="1" type="noConversion"/>
  </si>
  <si>
    <t>18经贸2</t>
  </si>
  <si>
    <t>18经贸3</t>
  </si>
  <si>
    <t>18经贸4</t>
  </si>
  <si>
    <t>18经贸5</t>
  </si>
  <si>
    <t>何玉洁</t>
    <phoneticPr fontId="1" type="noConversion"/>
  </si>
  <si>
    <t>18经贸6</t>
  </si>
  <si>
    <t>18经贸7</t>
  </si>
  <si>
    <t>18国商1</t>
    <phoneticPr fontId="1" type="noConversion"/>
  </si>
  <si>
    <t>18国商2</t>
  </si>
  <si>
    <t>18国商合</t>
    <phoneticPr fontId="1" type="noConversion"/>
  </si>
  <si>
    <t>李庐</t>
    <phoneticPr fontId="1" type="noConversion"/>
  </si>
  <si>
    <t>2+1</t>
    <phoneticPr fontId="1" type="noConversion"/>
  </si>
  <si>
    <t>1+1</t>
    <phoneticPr fontId="1" type="noConversion"/>
  </si>
  <si>
    <t>18-19学年国贸学院奖助学金名额</t>
    <phoneticPr fontId="1" type="noConversion"/>
  </si>
  <si>
    <t>47+12</t>
    <phoneticPr fontId="1" type="noConversion"/>
  </si>
  <si>
    <t>国家助学金（含建档立卡）拟上报</t>
    <phoneticPr fontId="1" type="noConversion"/>
  </si>
  <si>
    <t>注：M列是已包含建档立卡同学在内的班级助学金上报总人数，保证建档立卡同学为4000元档，且与班级2000元档人数相等。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</si>
</sst>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仿宋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10"/>
      <color indexed="0"/>
      <name val="Arial"/>
      <family val="2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FF0000"/>
      <name val="宋体"/>
      <family val="2"/>
      <charset val="134"/>
      <scheme val="minor"/>
    </font>
    <font>
      <b/>
      <sz val="9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49" fontId="7" fillId="0" borderId="0" xfId="0" applyNumberFormat="1" applyFont="1" applyBorder="1" applyAlignment="1">
      <alignment horizontal="left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shrinkToFit="1"/>
    </xf>
    <xf numFmtId="176" fontId="9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7" fillId="0" borderId="1" xfId="0" applyNumberFormat="1" applyFont="1" applyBorder="1" applyAlignment="1">
      <alignment horizontal="left" shrinkToFit="1"/>
    </xf>
    <xf numFmtId="49" fontId="2" fillId="0" borderId="1" xfId="0" applyNumberFormat="1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0" xfId="0" applyBorder="1">
      <alignment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176" fontId="11" fillId="0" borderId="1" xfId="0" applyNumberFormat="1" applyFont="1" applyBorder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topLeftCell="A25" workbookViewId="0">
      <selection activeCell="F44" sqref="F44"/>
    </sheetView>
  </sheetViews>
  <sheetFormatPr defaultRowHeight="14.4"/>
  <cols>
    <col min="1" max="1" width="4.21875" customWidth="1"/>
    <col min="3" max="3" width="8.21875" customWidth="1"/>
    <col min="4" max="4" width="6.21875" customWidth="1"/>
    <col min="5" max="5" width="6.109375" style="8" customWidth="1"/>
    <col min="6" max="6" width="8.33203125" style="8" customWidth="1"/>
    <col min="7" max="7" width="6.5546875" style="14" customWidth="1"/>
    <col min="8" max="8" width="8.88671875" customWidth="1"/>
    <col min="9" max="9" width="10.77734375" hidden="1" customWidth="1"/>
    <col min="10" max="10" width="7.109375" style="14" hidden="1" customWidth="1"/>
    <col min="11" max="11" width="7.21875" style="14" hidden="1" customWidth="1"/>
    <col min="12" max="12" width="10.5546875" style="37" customWidth="1"/>
    <col min="13" max="13" width="10.77734375" style="44" customWidth="1"/>
    <col min="14" max="14" width="6.33203125" style="14" customWidth="1"/>
    <col min="15" max="15" width="6.6640625" customWidth="1"/>
  </cols>
  <sheetData>
    <row r="1" spans="1:15" ht="20.399999999999999" customHeight="1">
      <c r="A1" s="46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39.6" customHeight="1">
      <c r="A2" s="18" t="s">
        <v>3</v>
      </c>
      <c r="B2" s="18" t="s">
        <v>0</v>
      </c>
      <c r="C2" s="3" t="s">
        <v>2</v>
      </c>
      <c r="D2" s="2" t="s">
        <v>1</v>
      </c>
      <c r="E2" s="9" t="s">
        <v>25</v>
      </c>
      <c r="F2" s="9" t="s">
        <v>37</v>
      </c>
      <c r="G2" s="15" t="s">
        <v>43</v>
      </c>
      <c r="H2" s="9" t="s">
        <v>38</v>
      </c>
      <c r="I2" s="9" t="s">
        <v>41</v>
      </c>
      <c r="J2" s="15" t="s">
        <v>40</v>
      </c>
      <c r="K2" s="16"/>
      <c r="L2" s="35" t="s">
        <v>39</v>
      </c>
      <c r="M2" s="40" t="s">
        <v>90</v>
      </c>
      <c r="N2" s="15" t="s">
        <v>42</v>
      </c>
      <c r="O2" s="9" t="s">
        <v>38</v>
      </c>
    </row>
    <row r="3" spans="1:15" ht="22.05" customHeight="1">
      <c r="A3" s="1" t="s">
        <v>44</v>
      </c>
      <c r="B3" s="1" t="s">
        <v>45</v>
      </c>
      <c r="C3" s="1" t="s">
        <v>46</v>
      </c>
      <c r="D3" s="10">
        <v>53</v>
      </c>
      <c r="E3" s="7">
        <v>14</v>
      </c>
      <c r="F3" s="19">
        <f>D3*0.045</f>
        <v>2.3849999999999998</v>
      </c>
      <c r="G3" s="20" t="s">
        <v>86</v>
      </c>
      <c r="H3" s="21">
        <v>3</v>
      </c>
      <c r="I3" s="21">
        <f>D3*(258/1593)</f>
        <v>8.5838041431261765</v>
      </c>
      <c r="J3" s="20">
        <v>8</v>
      </c>
      <c r="K3" s="23">
        <v>10</v>
      </c>
      <c r="L3" s="36">
        <f>D3*312/1669</f>
        <v>9.9077291791491913</v>
      </c>
      <c r="M3" s="41">
        <v>10</v>
      </c>
      <c r="N3" s="20">
        <v>2</v>
      </c>
      <c r="O3" s="5"/>
    </row>
    <row r="4" spans="1:15" ht="22.05" customHeight="1">
      <c r="A4" s="1" t="s">
        <v>47</v>
      </c>
      <c r="B4" s="1" t="s">
        <v>26</v>
      </c>
      <c r="C4" s="1" t="s">
        <v>46</v>
      </c>
      <c r="D4" s="10">
        <v>53</v>
      </c>
      <c r="E4" s="7">
        <v>15</v>
      </c>
      <c r="F4" s="19">
        <f t="shared" ref="F4:F28" si="0">D4*0.045</f>
        <v>2.3849999999999998</v>
      </c>
      <c r="G4" s="20" t="s">
        <v>86</v>
      </c>
      <c r="H4" s="21">
        <v>3</v>
      </c>
      <c r="I4" s="21">
        <f t="shared" ref="I4:I36" si="1">D4*(258/1593)</f>
        <v>8.5838041431261765</v>
      </c>
      <c r="J4" s="20">
        <v>8</v>
      </c>
      <c r="K4" s="23">
        <v>11</v>
      </c>
      <c r="L4" s="36">
        <f t="shared" ref="L4:L39" si="2">D4*312/1669</f>
        <v>9.9077291791491913</v>
      </c>
      <c r="M4" s="41">
        <v>10</v>
      </c>
      <c r="N4" s="20">
        <v>3</v>
      </c>
      <c r="O4" s="5"/>
    </row>
    <row r="5" spans="1:15" ht="22.05" customHeight="1">
      <c r="A5" s="1" t="s">
        <v>4</v>
      </c>
      <c r="B5" s="1" t="s">
        <v>27</v>
      </c>
      <c r="C5" s="1" t="s">
        <v>48</v>
      </c>
      <c r="D5" s="10">
        <v>53</v>
      </c>
      <c r="E5" s="7">
        <v>15</v>
      </c>
      <c r="F5" s="19">
        <f t="shared" si="0"/>
        <v>2.3849999999999998</v>
      </c>
      <c r="G5" s="20" t="s">
        <v>86</v>
      </c>
      <c r="H5" s="21">
        <v>3</v>
      </c>
      <c r="I5" s="21">
        <f t="shared" si="1"/>
        <v>8.5838041431261765</v>
      </c>
      <c r="J5" s="20">
        <v>8</v>
      </c>
      <c r="K5" s="23">
        <v>9</v>
      </c>
      <c r="L5" s="36">
        <f t="shared" si="2"/>
        <v>9.9077291791491913</v>
      </c>
      <c r="M5" s="41">
        <v>10</v>
      </c>
      <c r="N5" s="20">
        <v>3</v>
      </c>
      <c r="O5" s="5"/>
    </row>
    <row r="6" spans="1:15" ht="22.05" customHeight="1">
      <c r="A6" s="1" t="s">
        <v>5</v>
      </c>
      <c r="B6" s="1" t="s">
        <v>28</v>
      </c>
      <c r="C6" s="1" t="s">
        <v>48</v>
      </c>
      <c r="D6" s="10">
        <v>54</v>
      </c>
      <c r="E6" s="7">
        <v>14</v>
      </c>
      <c r="F6" s="19">
        <f t="shared" si="0"/>
        <v>2.4299999999999997</v>
      </c>
      <c r="G6" s="20" t="s">
        <v>86</v>
      </c>
      <c r="H6" s="21">
        <v>2</v>
      </c>
      <c r="I6" s="21">
        <f t="shared" si="1"/>
        <v>8.7457627118644066</v>
      </c>
      <c r="J6" s="20">
        <v>8</v>
      </c>
      <c r="K6" s="23">
        <v>11</v>
      </c>
      <c r="L6" s="36">
        <f t="shared" si="2"/>
        <v>10.094667465548232</v>
      </c>
      <c r="M6" s="41">
        <v>10</v>
      </c>
      <c r="N6" s="20">
        <v>1</v>
      </c>
      <c r="O6" s="5"/>
    </row>
    <row r="7" spans="1:15" ht="22.05" customHeight="1">
      <c r="A7" s="1" t="s">
        <v>6</v>
      </c>
      <c r="B7" s="1" t="s">
        <v>49</v>
      </c>
      <c r="C7" s="1" t="s">
        <v>50</v>
      </c>
      <c r="D7" s="10">
        <v>41</v>
      </c>
      <c r="E7" s="7">
        <v>12</v>
      </c>
      <c r="F7" s="19">
        <f t="shared" si="0"/>
        <v>1.845</v>
      </c>
      <c r="G7" s="20">
        <v>2</v>
      </c>
      <c r="H7" s="21">
        <v>2</v>
      </c>
      <c r="I7" s="21">
        <f t="shared" si="1"/>
        <v>6.6403013182674195</v>
      </c>
      <c r="J7" s="20">
        <v>7</v>
      </c>
      <c r="K7" s="23">
        <v>11</v>
      </c>
      <c r="L7" s="36">
        <f t="shared" si="2"/>
        <v>7.6644697423606951</v>
      </c>
      <c r="M7" s="41">
        <v>8</v>
      </c>
      <c r="N7" s="20">
        <v>2</v>
      </c>
      <c r="O7" s="5"/>
    </row>
    <row r="8" spans="1:15" ht="22.05" customHeight="1">
      <c r="A8" s="1" t="s">
        <v>7</v>
      </c>
      <c r="B8" s="1" t="s">
        <v>29</v>
      </c>
      <c r="C8" s="1" t="s">
        <v>50</v>
      </c>
      <c r="D8" s="11">
        <v>42</v>
      </c>
      <c r="E8" s="7">
        <v>11</v>
      </c>
      <c r="F8" s="19">
        <f t="shared" si="0"/>
        <v>1.89</v>
      </c>
      <c r="G8" s="20">
        <v>2</v>
      </c>
      <c r="H8" s="21">
        <v>2</v>
      </c>
      <c r="I8" s="21">
        <f t="shared" si="1"/>
        <v>6.8022598870056497</v>
      </c>
      <c r="J8" s="20">
        <v>7</v>
      </c>
      <c r="K8" s="23">
        <v>10</v>
      </c>
      <c r="L8" s="36">
        <f t="shared" si="2"/>
        <v>7.8514080287597361</v>
      </c>
      <c r="M8" s="41">
        <v>8</v>
      </c>
      <c r="N8" s="20">
        <v>4</v>
      </c>
      <c r="O8" s="5"/>
    </row>
    <row r="9" spans="1:15" ht="22.05" customHeight="1">
      <c r="A9" s="1" t="s">
        <v>8</v>
      </c>
      <c r="B9" s="1" t="s">
        <v>51</v>
      </c>
      <c r="C9" s="1" t="s">
        <v>52</v>
      </c>
      <c r="D9" s="10">
        <v>59</v>
      </c>
      <c r="E9" s="7">
        <v>7</v>
      </c>
      <c r="F9" s="19">
        <f t="shared" si="0"/>
        <v>2.6549999999999998</v>
      </c>
      <c r="G9" s="20" t="s">
        <v>86</v>
      </c>
      <c r="H9" s="21">
        <v>3</v>
      </c>
      <c r="I9" s="21">
        <f t="shared" si="1"/>
        <v>9.5555555555555554</v>
      </c>
      <c r="J9" s="20">
        <v>6</v>
      </c>
      <c r="K9" s="23">
        <v>7</v>
      </c>
      <c r="L9" s="36">
        <f t="shared" si="2"/>
        <v>11.029358897543439</v>
      </c>
      <c r="M9" s="26">
        <v>4</v>
      </c>
      <c r="N9" s="20">
        <v>0</v>
      </c>
      <c r="O9" s="5"/>
    </row>
    <row r="10" spans="1:15" ht="22.05" customHeight="1">
      <c r="A10" s="1" t="s">
        <v>9</v>
      </c>
      <c r="B10" s="1" t="s">
        <v>53</v>
      </c>
      <c r="C10" s="1" t="s">
        <v>54</v>
      </c>
      <c r="D10" s="12">
        <v>52</v>
      </c>
      <c r="E10" s="7">
        <v>15</v>
      </c>
      <c r="F10" s="19">
        <f t="shared" si="0"/>
        <v>2.34</v>
      </c>
      <c r="G10" s="20" t="s">
        <v>86</v>
      </c>
      <c r="H10" s="21">
        <v>2</v>
      </c>
      <c r="I10" s="21">
        <f t="shared" si="1"/>
        <v>8.4218455743879463</v>
      </c>
      <c r="J10" s="20">
        <v>9</v>
      </c>
      <c r="K10" s="23">
        <v>9</v>
      </c>
      <c r="L10" s="36">
        <f t="shared" si="2"/>
        <v>9.7207908927501503</v>
      </c>
      <c r="M10" s="41">
        <v>11</v>
      </c>
      <c r="N10" s="20">
        <v>1</v>
      </c>
      <c r="O10" s="5"/>
    </row>
    <row r="11" spans="1:15" ht="22.05" customHeight="1">
      <c r="A11" s="1" t="s">
        <v>10</v>
      </c>
      <c r="B11" s="1" t="s">
        <v>55</v>
      </c>
      <c r="C11" s="1" t="s">
        <v>54</v>
      </c>
      <c r="D11" s="13">
        <v>54</v>
      </c>
      <c r="E11" s="7">
        <v>17</v>
      </c>
      <c r="F11" s="19">
        <f t="shared" si="0"/>
        <v>2.4299999999999997</v>
      </c>
      <c r="G11" s="20" t="s">
        <v>86</v>
      </c>
      <c r="H11" s="21">
        <v>3</v>
      </c>
      <c r="I11" s="21">
        <f t="shared" si="1"/>
        <v>8.7457627118644066</v>
      </c>
      <c r="J11" s="20">
        <v>8</v>
      </c>
      <c r="K11" s="23">
        <v>10</v>
      </c>
      <c r="L11" s="36">
        <f t="shared" si="2"/>
        <v>10.094667465548232</v>
      </c>
      <c r="M11" s="41">
        <v>11</v>
      </c>
      <c r="N11" s="20">
        <v>4</v>
      </c>
      <c r="O11" s="5"/>
    </row>
    <row r="12" spans="1:15" ht="22.05" customHeight="1">
      <c r="A12" s="1" t="s">
        <v>11</v>
      </c>
      <c r="B12" s="1" t="s">
        <v>56</v>
      </c>
      <c r="C12" s="1" t="s">
        <v>54</v>
      </c>
      <c r="D12" s="12">
        <v>56</v>
      </c>
      <c r="E12" s="7">
        <v>15</v>
      </c>
      <c r="F12" s="19">
        <f t="shared" si="0"/>
        <v>2.52</v>
      </c>
      <c r="G12" s="20" t="s">
        <v>86</v>
      </c>
      <c r="H12" s="21">
        <v>3</v>
      </c>
      <c r="I12" s="21">
        <f t="shared" si="1"/>
        <v>9.0696798493408668</v>
      </c>
      <c r="J12" s="20">
        <v>9</v>
      </c>
      <c r="K12" s="23">
        <v>12</v>
      </c>
      <c r="L12" s="36">
        <f t="shared" si="2"/>
        <v>10.468544038346316</v>
      </c>
      <c r="M12" s="41">
        <v>10</v>
      </c>
      <c r="N12" s="20">
        <v>1</v>
      </c>
      <c r="O12" s="5"/>
    </row>
    <row r="13" spans="1:15" ht="22.05" customHeight="1">
      <c r="A13" s="1" t="s">
        <v>12</v>
      </c>
      <c r="B13" s="1" t="s">
        <v>57</v>
      </c>
      <c r="C13" s="4" t="s">
        <v>58</v>
      </c>
      <c r="D13" s="13">
        <v>41</v>
      </c>
      <c r="E13" s="7">
        <v>12</v>
      </c>
      <c r="F13" s="19">
        <f t="shared" si="0"/>
        <v>1.845</v>
      </c>
      <c r="G13" s="20">
        <v>2</v>
      </c>
      <c r="H13" s="21">
        <v>2</v>
      </c>
      <c r="I13" s="21">
        <f t="shared" si="1"/>
        <v>6.6403013182674195</v>
      </c>
      <c r="J13" s="20">
        <v>9</v>
      </c>
      <c r="K13" s="23">
        <v>13</v>
      </c>
      <c r="L13" s="36">
        <f t="shared" si="2"/>
        <v>7.6644697423606951</v>
      </c>
      <c r="M13" s="41">
        <v>8</v>
      </c>
      <c r="N13" s="20">
        <v>1</v>
      </c>
      <c r="O13" s="5"/>
    </row>
    <row r="14" spans="1:15" ht="22.05" customHeight="1">
      <c r="A14" s="1" t="s">
        <v>13</v>
      </c>
      <c r="B14" s="1" t="s">
        <v>59</v>
      </c>
      <c r="C14" s="1" t="s">
        <v>54</v>
      </c>
      <c r="D14" s="5">
        <v>42</v>
      </c>
      <c r="E14" s="7">
        <v>9</v>
      </c>
      <c r="F14" s="19">
        <f t="shared" si="0"/>
        <v>1.89</v>
      </c>
      <c r="G14" s="20">
        <v>2</v>
      </c>
      <c r="H14" s="21">
        <v>2</v>
      </c>
      <c r="I14" s="21">
        <f t="shared" si="1"/>
        <v>6.8022598870056497</v>
      </c>
      <c r="J14" s="20">
        <v>9</v>
      </c>
      <c r="K14" s="23">
        <v>10</v>
      </c>
      <c r="L14" s="36">
        <f t="shared" si="2"/>
        <v>7.8514080287597361</v>
      </c>
      <c r="M14" s="26">
        <v>7</v>
      </c>
      <c r="N14" s="20">
        <v>1</v>
      </c>
      <c r="O14" s="5"/>
    </row>
    <row r="15" spans="1:15" ht="22.05" customHeight="1">
      <c r="A15" s="1" t="s">
        <v>14</v>
      </c>
      <c r="B15" s="1" t="s">
        <v>60</v>
      </c>
      <c r="C15" s="4" t="s">
        <v>61</v>
      </c>
      <c r="D15" s="5">
        <v>35</v>
      </c>
      <c r="E15" s="7">
        <v>8</v>
      </c>
      <c r="F15" s="19">
        <f t="shared" si="0"/>
        <v>1.575</v>
      </c>
      <c r="G15" s="20" t="s">
        <v>87</v>
      </c>
      <c r="H15" s="21">
        <v>2</v>
      </c>
      <c r="I15" s="21">
        <f t="shared" si="1"/>
        <v>5.6685499058380415</v>
      </c>
      <c r="J15" s="20">
        <v>7</v>
      </c>
      <c r="K15" s="23">
        <v>9</v>
      </c>
      <c r="L15" s="36">
        <f t="shared" si="2"/>
        <v>6.5428400239664466</v>
      </c>
      <c r="M15" s="26">
        <v>6</v>
      </c>
      <c r="N15" s="20">
        <v>0</v>
      </c>
      <c r="O15" s="5"/>
    </row>
    <row r="16" spans="1:15" ht="22.05" customHeight="1">
      <c r="A16" s="1" t="s">
        <v>15</v>
      </c>
      <c r="B16" s="1" t="s">
        <v>62</v>
      </c>
      <c r="C16" s="4" t="s">
        <v>61</v>
      </c>
      <c r="D16" s="5">
        <v>33</v>
      </c>
      <c r="E16" s="7">
        <v>9</v>
      </c>
      <c r="F16" s="19">
        <f t="shared" si="0"/>
        <v>1.4849999999999999</v>
      </c>
      <c r="G16" s="20" t="s">
        <v>87</v>
      </c>
      <c r="H16" s="21">
        <v>2</v>
      </c>
      <c r="I16" s="21">
        <f t="shared" si="1"/>
        <v>5.3446327683615822</v>
      </c>
      <c r="J16" s="20">
        <v>7</v>
      </c>
      <c r="K16" s="23">
        <v>11</v>
      </c>
      <c r="L16" s="36">
        <f t="shared" si="2"/>
        <v>6.1689634511683646</v>
      </c>
      <c r="M16" s="41">
        <v>6</v>
      </c>
      <c r="N16" s="20">
        <v>0</v>
      </c>
      <c r="O16" s="5"/>
    </row>
    <row r="17" spans="1:15" ht="22.05" customHeight="1">
      <c r="A17" s="1" t="s">
        <v>16</v>
      </c>
      <c r="B17" s="1" t="s">
        <v>63</v>
      </c>
      <c r="C17" s="4" t="s">
        <v>58</v>
      </c>
      <c r="D17" s="5">
        <v>46</v>
      </c>
      <c r="E17" s="7">
        <v>13</v>
      </c>
      <c r="F17" s="19">
        <f t="shared" si="0"/>
        <v>2.0699999999999998</v>
      </c>
      <c r="G17" s="20">
        <v>2</v>
      </c>
      <c r="H17" s="21">
        <v>2</v>
      </c>
      <c r="I17" s="21">
        <f t="shared" si="1"/>
        <v>7.4500941619585683</v>
      </c>
      <c r="J17" s="20">
        <v>7</v>
      </c>
      <c r="K17" s="23">
        <v>7</v>
      </c>
      <c r="L17" s="36">
        <f t="shared" si="2"/>
        <v>8.5991611743559009</v>
      </c>
      <c r="M17" s="41">
        <v>9</v>
      </c>
      <c r="N17" s="20">
        <v>1</v>
      </c>
      <c r="O17" s="5"/>
    </row>
    <row r="18" spans="1:15" ht="22.05" customHeight="1">
      <c r="A18" s="1" t="s">
        <v>17</v>
      </c>
      <c r="B18" s="1" t="s">
        <v>64</v>
      </c>
      <c r="C18" s="4" t="s">
        <v>58</v>
      </c>
      <c r="D18" s="5">
        <v>26</v>
      </c>
      <c r="E18" s="7">
        <v>8</v>
      </c>
      <c r="F18" s="19">
        <f t="shared" si="0"/>
        <v>1.17</v>
      </c>
      <c r="G18" s="20">
        <v>1</v>
      </c>
      <c r="H18" s="21">
        <v>1</v>
      </c>
      <c r="I18" s="21">
        <f t="shared" si="1"/>
        <v>4.2109227871939732</v>
      </c>
      <c r="J18" s="20">
        <v>8</v>
      </c>
      <c r="K18" s="23">
        <v>8</v>
      </c>
      <c r="L18" s="36">
        <f t="shared" si="2"/>
        <v>4.8603954463750751</v>
      </c>
      <c r="M18" s="41">
        <v>5</v>
      </c>
      <c r="N18" s="20">
        <v>0</v>
      </c>
      <c r="O18" s="5"/>
    </row>
    <row r="19" spans="1:15" ht="22.05" customHeight="1">
      <c r="A19" s="1" t="s">
        <v>18</v>
      </c>
      <c r="B19" s="4" t="s">
        <v>65</v>
      </c>
      <c r="C19" s="4" t="s">
        <v>66</v>
      </c>
      <c r="D19" s="5">
        <v>37</v>
      </c>
      <c r="E19" s="7">
        <v>3</v>
      </c>
      <c r="F19" s="19">
        <f t="shared" si="0"/>
        <v>1.665</v>
      </c>
      <c r="G19" s="20" t="s">
        <v>87</v>
      </c>
      <c r="H19" s="21">
        <v>2</v>
      </c>
      <c r="I19" s="21">
        <f t="shared" si="1"/>
        <v>5.9924670433145009</v>
      </c>
      <c r="J19" s="22">
        <v>8</v>
      </c>
      <c r="K19" s="23">
        <v>10</v>
      </c>
      <c r="L19" s="36">
        <f t="shared" si="2"/>
        <v>6.9167165967645294</v>
      </c>
      <c r="M19" s="26">
        <v>1</v>
      </c>
      <c r="N19" s="20">
        <v>0</v>
      </c>
      <c r="O19" s="5"/>
    </row>
    <row r="20" spans="1:15" ht="22.05" customHeight="1">
      <c r="A20" s="1" t="s">
        <v>19</v>
      </c>
      <c r="B20" s="4" t="s">
        <v>67</v>
      </c>
      <c r="C20" s="4" t="s">
        <v>50</v>
      </c>
      <c r="D20" s="5">
        <v>47</v>
      </c>
      <c r="E20" s="7">
        <v>10</v>
      </c>
      <c r="F20" s="19">
        <f t="shared" si="0"/>
        <v>2.1149999999999998</v>
      </c>
      <c r="G20" s="20">
        <v>2</v>
      </c>
      <c r="H20" s="21">
        <v>2</v>
      </c>
      <c r="I20" s="21">
        <f t="shared" si="1"/>
        <v>7.6120527306967984</v>
      </c>
      <c r="J20" s="22">
        <v>8</v>
      </c>
      <c r="K20" s="23">
        <v>9</v>
      </c>
      <c r="L20" s="36">
        <f t="shared" si="2"/>
        <v>8.7860994607549436</v>
      </c>
      <c r="M20" s="26">
        <v>8</v>
      </c>
      <c r="N20" s="20">
        <v>3</v>
      </c>
      <c r="O20" s="5"/>
    </row>
    <row r="21" spans="1:15" ht="22.05" customHeight="1">
      <c r="A21" s="1" t="s">
        <v>20</v>
      </c>
      <c r="B21" s="4" t="s">
        <v>30</v>
      </c>
      <c r="C21" s="4" t="s">
        <v>50</v>
      </c>
      <c r="D21" s="5">
        <v>47</v>
      </c>
      <c r="E21" s="7">
        <v>11</v>
      </c>
      <c r="F21" s="19">
        <f t="shared" si="0"/>
        <v>2.1149999999999998</v>
      </c>
      <c r="G21" s="20">
        <v>2</v>
      </c>
      <c r="H21" s="21">
        <v>2</v>
      </c>
      <c r="I21" s="21">
        <f t="shared" si="1"/>
        <v>7.6120527306967984</v>
      </c>
      <c r="J21" s="22">
        <v>7</v>
      </c>
      <c r="K21" s="23">
        <v>10</v>
      </c>
      <c r="L21" s="36">
        <f t="shared" si="2"/>
        <v>8.7860994607549436</v>
      </c>
      <c r="M21" s="41">
        <v>9</v>
      </c>
      <c r="N21" s="20">
        <v>3</v>
      </c>
      <c r="O21" s="5"/>
    </row>
    <row r="22" spans="1:15" ht="22.05" customHeight="1">
      <c r="A22" s="1" t="s">
        <v>21</v>
      </c>
      <c r="B22" s="4" t="s">
        <v>31</v>
      </c>
      <c r="C22" s="4" t="s">
        <v>68</v>
      </c>
      <c r="D22" s="5">
        <v>51</v>
      </c>
      <c r="E22" s="7">
        <v>16</v>
      </c>
      <c r="F22" s="19">
        <f t="shared" si="0"/>
        <v>2.2949999999999999</v>
      </c>
      <c r="G22" s="20">
        <v>2</v>
      </c>
      <c r="H22" s="21">
        <v>1</v>
      </c>
      <c r="I22" s="21">
        <f t="shared" si="1"/>
        <v>8.259887005649718</v>
      </c>
      <c r="J22" s="22">
        <v>8</v>
      </c>
      <c r="K22" s="23">
        <v>8</v>
      </c>
      <c r="L22" s="36">
        <f t="shared" si="2"/>
        <v>9.5338526063511093</v>
      </c>
      <c r="M22" s="41">
        <v>11</v>
      </c>
      <c r="N22" s="20">
        <v>0</v>
      </c>
      <c r="O22" s="5"/>
    </row>
    <row r="23" spans="1:15" ht="22.05" customHeight="1">
      <c r="A23" s="1" t="s">
        <v>22</v>
      </c>
      <c r="B23" s="4" t="s">
        <v>32</v>
      </c>
      <c r="C23" s="4" t="s">
        <v>68</v>
      </c>
      <c r="D23" s="5">
        <v>49</v>
      </c>
      <c r="E23" s="7">
        <v>10</v>
      </c>
      <c r="F23" s="19">
        <f t="shared" si="0"/>
        <v>2.2050000000000001</v>
      </c>
      <c r="G23" s="20">
        <v>2</v>
      </c>
      <c r="H23" s="21">
        <v>1</v>
      </c>
      <c r="I23" s="21">
        <f t="shared" si="1"/>
        <v>7.9359698681732578</v>
      </c>
      <c r="J23" s="22">
        <v>8</v>
      </c>
      <c r="K23" s="23">
        <v>8</v>
      </c>
      <c r="L23" s="36">
        <f t="shared" si="2"/>
        <v>9.1599760335530256</v>
      </c>
      <c r="M23" s="41">
        <v>9</v>
      </c>
      <c r="N23" s="20">
        <v>4</v>
      </c>
      <c r="O23" s="5"/>
    </row>
    <row r="24" spans="1:15" ht="22.05" customHeight="1">
      <c r="A24" s="1" t="s">
        <v>23</v>
      </c>
      <c r="B24" s="4" t="s">
        <v>33</v>
      </c>
      <c r="C24" s="4" t="s">
        <v>58</v>
      </c>
      <c r="D24" s="5">
        <v>49</v>
      </c>
      <c r="E24" s="7">
        <v>15</v>
      </c>
      <c r="F24" s="19">
        <f t="shared" si="0"/>
        <v>2.2050000000000001</v>
      </c>
      <c r="G24" s="20">
        <v>2</v>
      </c>
      <c r="H24" s="21">
        <v>3</v>
      </c>
      <c r="I24" s="21">
        <f t="shared" si="1"/>
        <v>7.9359698681732578</v>
      </c>
      <c r="J24" s="22">
        <v>7</v>
      </c>
      <c r="K24" s="23">
        <v>7</v>
      </c>
      <c r="L24" s="36">
        <f t="shared" si="2"/>
        <v>9.1599760335530256</v>
      </c>
      <c r="M24" s="41">
        <v>10</v>
      </c>
      <c r="N24" s="20">
        <v>1</v>
      </c>
      <c r="O24" s="5"/>
    </row>
    <row r="25" spans="1:15" ht="22.05" customHeight="1">
      <c r="A25" s="1" t="s">
        <v>24</v>
      </c>
      <c r="B25" s="4" t="s">
        <v>34</v>
      </c>
      <c r="C25" s="4" t="s">
        <v>58</v>
      </c>
      <c r="D25" s="5">
        <v>48</v>
      </c>
      <c r="E25" s="7">
        <v>12</v>
      </c>
      <c r="F25" s="19">
        <f t="shared" si="0"/>
        <v>2.16</v>
      </c>
      <c r="G25" s="20">
        <v>2</v>
      </c>
      <c r="H25" s="21">
        <v>2</v>
      </c>
      <c r="I25" s="21">
        <f t="shared" si="1"/>
        <v>7.7740112994350277</v>
      </c>
      <c r="J25" s="22">
        <v>8</v>
      </c>
      <c r="K25" s="23">
        <v>11</v>
      </c>
      <c r="L25" s="36">
        <f t="shared" si="2"/>
        <v>8.9730377471539846</v>
      </c>
      <c r="M25" s="41">
        <v>9</v>
      </c>
      <c r="N25" s="20">
        <v>2</v>
      </c>
      <c r="O25" s="5"/>
    </row>
    <row r="26" spans="1:15" ht="22.05" customHeight="1">
      <c r="A26" s="1" t="s">
        <v>36</v>
      </c>
      <c r="B26" s="4" t="s">
        <v>35</v>
      </c>
      <c r="C26" s="4" t="s">
        <v>58</v>
      </c>
      <c r="D26" s="5">
        <v>47</v>
      </c>
      <c r="E26" s="7">
        <v>13</v>
      </c>
      <c r="F26" s="19">
        <f t="shared" si="0"/>
        <v>2.1149999999999998</v>
      </c>
      <c r="G26" s="20">
        <v>2</v>
      </c>
      <c r="H26" s="21">
        <v>2</v>
      </c>
      <c r="I26" s="21">
        <f t="shared" si="1"/>
        <v>7.6120527306967984</v>
      </c>
      <c r="J26" s="20">
        <v>6</v>
      </c>
      <c r="K26" s="23">
        <v>6</v>
      </c>
      <c r="L26" s="36">
        <f t="shared" si="2"/>
        <v>8.7860994607549436</v>
      </c>
      <c r="M26" s="41">
        <v>9</v>
      </c>
      <c r="N26" s="20">
        <v>0</v>
      </c>
      <c r="O26" s="5"/>
    </row>
    <row r="27" spans="1:15" ht="22.05" customHeight="1">
      <c r="A27" s="1" t="s">
        <v>69</v>
      </c>
      <c r="B27" s="4" t="s">
        <v>70</v>
      </c>
      <c r="C27" s="4" t="s">
        <v>71</v>
      </c>
      <c r="D27" s="5">
        <v>49</v>
      </c>
      <c r="E27" s="7">
        <v>10</v>
      </c>
      <c r="F27" s="19">
        <f t="shared" si="0"/>
        <v>2.2050000000000001</v>
      </c>
      <c r="G27" s="22">
        <v>2</v>
      </c>
      <c r="H27" s="19">
        <v>1</v>
      </c>
      <c r="I27" s="21"/>
      <c r="J27" s="22"/>
      <c r="K27" s="22"/>
      <c r="L27" s="36">
        <f t="shared" si="2"/>
        <v>9.1599760335530256</v>
      </c>
      <c r="M27" s="42">
        <v>9</v>
      </c>
      <c r="N27" s="20">
        <v>0</v>
      </c>
      <c r="O27" s="5"/>
    </row>
    <row r="28" spans="1:15" ht="22.05" customHeight="1">
      <c r="A28" s="1" t="s">
        <v>72</v>
      </c>
      <c r="B28" s="4" t="s">
        <v>73</v>
      </c>
      <c r="C28" s="4" t="s">
        <v>66</v>
      </c>
      <c r="D28" s="5">
        <v>36</v>
      </c>
      <c r="E28" s="7">
        <v>3</v>
      </c>
      <c r="F28" s="19">
        <f t="shared" si="0"/>
        <v>1.6199999999999999</v>
      </c>
      <c r="G28" s="16" t="s">
        <v>87</v>
      </c>
      <c r="H28" s="7">
        <v>1</v>
      </c>
      <c r="I28" s="21">
        <f t="shared" si="1"/>
        <v>5.8305084745762707</v>
      </c>
      <c r="J28" s="22">
        <v>8</v>
      </c>
      <c r="K28" s="23">
        <v>11</v>
      </c>
      <c r="L28" s="36">
        <f t="shared" si="2"/>
        <v>6.7297783103654885</v>
      </c>
      <c r="M28" s="26">
        <v>2</v>
      </c>
      <c r="N28" s="20">
        <v>1</v>
      </c>
      <c r="O28" s="5"/>
    </row>
    <row r="29" spans="1:15" ht="15.6" customHeight="1">
      <c r="D29" s="28">
        <v>1200</v>
      </c>
      <c r="E29" s="8">
        <f>SUM(E3:E28)</f>
        <v>297</v>
      </c>
      <c r="F29" s="7">
        <f>SUM(F3:F28)</f>
        <v>54</v>
      </c>
      <c r="G29" s="16" t="s">
        <v>89</v>
      </c>
      <c r="H29" s="7">
        <f>SUM(H3:H28)</f>
        <v>54</v>
      </c>
      <c r="I29" s="21">
        <f t="shared" si="1"/>
        <v>194.35028248587571</v>
      </c>
      <c r="J29" s="22">
        <v>8</v>
      </c>
      <c r="K29" s="23">
        <v>11</v>
      </c>
      <c r="L29" s="38">
        <f t="shared" si="2"/>
        <v>224.3259436788496</v>
      </c>
      <c r="M29" s="41">
        <f>SUM(M3:M28)</f>
        <v>210</v>
      </c>
      <c r="N29" s="20"/>
      <c r="O29" s="5"/>
    </row>
    <row r="30" spans="1:15" ht="16.05" customHeight="1">
      <c r="A30" s="5">
        <v>27</v>
      </c>
      <c r="B30" s="4" t="s">
        <v>74</v>
      </c>
      <c r="C30" s="4" t="s">
        <v>50</v>
      </c>
      <c r="D30" s="29">
        <v>50</v>
      </c>
      <c r="E30" s="7">
        <v>19</v>
      </c>
      <c r="F30" s="7"/>
      <c r="G30" s="16"/>
      <c r="H30" s="7"/>
      <c r="I30" s="21">
        <f t="shared" si="1"/>
        <v>8.0979284369114879</v>
      </c>
      <c r="J30" s="22">
        <v>8</v>
      </c>
      <c r="K30" s="23">
        <v>8</v>
      </c>
      <c r="L30" s="36">
        <f t="shared" si="2"/>
        <v>9.3469143199520666</v>
      </c>
      <c r="M30" s="41">
        <v>13</v>
      </c>
      <c r="N30" s="20">
        <v>2</v>
      </c>
      <c r="O30" s="5"/>
    </row>
    <row r="31" spans="1:15" ht="16.05" customHeight="1">
      <c r="A31" s="5">
        <v>28</v>
      </c>
      <c r="B31" s="4" t="s">
        <v>75</v>
      </c>
      <c r="C31" s="4" t="s">
        <v>50</v>
      </c>
      <c r="D31" s="29">
        <v>51</v>
      </c>
      <c r="E31" s="7">
        <v>15</v>
      </c>
      <c r="F31" s="7"/>
      <c r="G31" s="16"/>
      <c r="H31" s="7"/>
      <c r="I31" s="21">
        <f t="shared" si="1"/>
        <v>8.259887005649718</v>
      </c>
      <c r="J31" s="22">
        <v>8</v>
      </c>
      <c r="K31" s="23">
        <v>11</v>
      </c>
      <c r="L31" s="36">
        <f t="shared" si="2"/>
        <v>9.5338526063511093</v>
      </c>
      <c r="M31" s="41">
        <v>12</v>
      </c>
      <c r="N31" s="20">
        <v>0</v>
      </c>
      <c r="O31" s="5"/>
    </row>
    <row r="32" spans="1:15" ht="16.05" customHeight="1">
      <c r="A32" s="5">
        <v>29</v>
      </c>
      <c r="B32" s="4" t="s">
        <v>76</v>
      </c>
      <c r="C32" s="4" t="s">
        <v>71</v>
      </c>
      <c r="D32" s="29">
        <v>51</v>
      </c>
      <c r="E32" s="7">
        <v>15</v>
      </c>
      <c r="F32" s="7"/>
      <c r="G32" s="16"/>
      <c r="H32" s="7"/>
      <c r="I32" s="21">
        <f t="shared" si="1"/>
        <v>8.259887005649718</v>
      </c>
      <c r="J32" s="22">
        <v>8</v>
      </c>
      <c r="K32" s="23">
        <v>8</v>
      </c>
      <c r="L32" s="36">
        <f t="shared" si="2"/>
        <v>9.5338526063511093</v>
      </c>
      <c r="M32" s="41">
        <v>12</v>
      </c>
      <c r="N32" s="20">
        <v>5</v>
      </c>
      <c r="O32" s="5"/>
    </row>
    <row r="33" spans="1:15" ht="16.05" customHeight="1">
      <c r="A33" s="5">
        <v>30</v>
      </c>
      <c r="B33" s="4" t="s">
        <v>77</v>
      </c>
      <c r="C33" s="4" t="s">
        <v>71</v>
      </c>
      <c r="D33" s="29">
        <v>50</v>
      </c>
      <c r="E33" s="7">
        <v>17</v>
      </c>
      <c r="F33" s="7"/>
      <c r="G33" s="16"/>
      <c r="H33" s="7"/>
      <c r="I33" s="21">
        <f t="shared" si="1"/>
        <v>8.0979284369114879</v>
      </c>
      <c r="J33" s="22">
        <v>9</v>
      </c>
      <c r="K33" s="23">
        <v>10</v>
      </c>
      <c r="L33" s="36">
        <f t="shared" si="2"/>
        <v>9.3469143199520666</v>
      </c>
      <c r="M33" s="41">
        <v>12</v>
      </c>
      <c r="N33" s="20">
        <v>3</v>
      </c>
      <c r="O33" s="5"/>
    </row>
    <row r="34" spans="1:15" ht="16.05" customHeight="1">
      <c r="A34" s="5">
        <v>31</v>
      </c>
      <c r="B34" s="4" t="s">
        <v>78</v>
      </c>
      <c r="C34" s="4" t="s">
        <v>79</v>
      </c>
      <c r="D34" s="29">
        <v>51</v>
      </c>
      <c r="E34" s="7">
        <v>16</v>
      </c>
      <c r="F34" s="7"/>
      <c r="G34" s="16"/>
      <c r="H34" s="7"/>
      <c r="I34" s="21">
        <f t="shared" si="1"/>
        <v>8.259887005649718</v>
      </c>
      <c r="J34" s="22">
        <v>7</v>
      </c>
      <c r="K34" s="23">
        <v>7</v>
      </c>
      <c r="L34" s="36">
        <f t="shared" si="2"/>
        <v>9.5338526063511093</v>
      </c>
      <c r="M34" s="41">
        <v>12</v>
      </c>
      <c r="N34" s="20">
        <v>3</v>
      </c>
      <c r="O34" s="5"/>
    </row>
    <row r="35" spans="1:15" ht="16.05" customHeight="1">
      <c r="A35" s="5">
        <v>32</v>
      </c>
      <c r="B35" s="4" t="s">
        <v>80</v>
      </c>
      <c r="C35" s="4" t="s">
        <v>79</v>
      </c>
      <c r="D35" s="29">
        <v>52</v>
      </c>
      <c r="E35" s="7">
        <v>14</v>
      </c>
      <c r="F35" s="7"/>
      <c r="G35" s="16"/>
      <c r="H35" s="7"/>
      <c r="I35" s="21">
        <f t="shared" si="1"/>
        <v>8.4218455743879463</v>
      </c>
      <c r="J35" s="22">
        <v>9</v>
      </c>
      <c r="K35" s="23">
        <v>9</v>
      </c>
      <c r="L35" s="36">
        <f t="shared" si="2"/>
        <v>9.7207908927501503</v>
      </c>
      <c r="M35" s="41">
        <v>11</v>
      </c>
      <c r="N35" s="20">
        <v>1</v>
      </c>
      <c r="O35" s="5"/>
    </row>
    <row r="36" spans="1:15" ht="16.05" customHeight="1">
      <c r="A36" s="5">
        <v>33</v>
      </c>
      <c r="B36" s="4" t="s">
        <v>81</v>
      </c>
      <c r="C36" s="4" t="s">
        <v>52</v>
      </c>
      <c r="D36" s="29">
        <v>49</v>
      </c>
      <c r="E36" s="7">
        <v>11</v>
      </c>
      <c r="F36" s="7"/>
      <c r="G36" s="16"/>
      <c r="H36" s="17"/>
      <c r="I36" s="21">
        <f t="shared" si="1"/>
        <v>7.9359698681732578</v>
      </c>
      <c r="J36" s="22">
        <v>4</v>
      </c>
      <c r="K36" s="23">
        <v>4</v>
      </c>
      <c r="L36" s="36">
        <f t="shared" si="2"/>
        <v>9.1599760335530256</v>
      </c>
      <c r="M36" s="41">
        <v>9</v>
      </c>
      <c r="N36" s="20">
        <v>2</v>
      </c>
      <c r="O36" s="5"/>
    </row>
    <row r="37" spans="1:15" ht="16.05" customHeight="1">
      <c r="A37" s="5">
        <v>34</v>
      </c>
      <c r="B37" s="4" t="s">
        <v>82</v>
      </c>
      <c r="C37" s="4" t="s">
        <v>52</v>
      </c>
      <c r="D37" s="29">
        <v>39</v>
      </c>
      <c r="E37" s="7">
        <v>14</v>
      </c>
      <c r="F37" s="7"/>
      <c r="G37" s="16"/>
      <c r="H37" s="17"/>
      <c r="I37" s="34">
        <f t="shared" ref="I37:K37" si="3">SUM(I3:I36)</f>
        <v>438.09792843691145</v>
      </c>
      <c r="J37" s="22">
        <f t="shared" si="3"/>
        <v>254</v>
      </c>
      <c r="K37" s="22">
        <f t="shared" si="3"/>
        <v>306</v>
      </c>
      <c r="L37" s="36">
        <f t="shared" si="2"/>
        <v>7.2905931695626123</v>
      </c>
      <c r="M37" s="42">
        <v>10</v>
      </c>
      <c r="N37" s="23">
        <v>3</v>
      </c>
      <c r="O37" s="5"/>
    </row>
    <row r="38" spans="1:15" ht="16.05" customHeight="1">
      <c r="A38" s="5">
        <v>35</v>
      </c>
      <c r="B38" s="4" t="s">
        <v>83</v>
      </c>
      <c r="C38" s="4" t="s">
        <v>52</v>
      </c>
      <c r="D38" s="29">
        <v>39</v>
      </c>
      <c r="E38" s="7">
        <v>14</v>
      </c>
      <c r="F38" s="7"/>
      <c r="G38" s="16"/>
      <c r="H38" s="17"/>
      <c r="I38" s="34"/>
      <c r="J38" s="22"/>
      <c r="K38" s="22"/>
      <c r="L38" s="36">
        <f t="shared" si="2"/>
        <v>7.2905931695626123</v>
      </c>
      <c r="M38" s="42">
        <v>10</v>
      </c>
      <c r="N38" s="23">
        <v>2</v>
      </c>
      <c r="O38" s="5"/>
    </row>
    <row r="39" spans="1:15" ht="16.05" customHeight="1">
      <c r="A39" s="5">
        <v>36</v>
      </c>
      <c r="B39" s="4" t="s">
        <v>84</v>
      </c>
      <c r="C39" s="4" t="s">
        <v>85</v>
      </c>
      <c r="D39" s="29">
        <v>37</v>
      </c>
      <c r="E39" s="7">
        <v>1</v>
      </c>
      <c r="F39" s="7"/>
      <c r="G39" s="16"/>
      <c r="H39" s="17"/>
      <c r="I39" s="34"/>
      <c r="J39" s="22"/>
      <c r="K39" s="22"/>
      <c r="L39" s="36">
        <f t="shared" si="2"/>
        <v>6.9167165967645294</v>
      </c>
      <c r="M39" s="45">
        <v>1</v>
      </c>
      <c r="N39" s="23">
        <v>1</v>
      </c>
      <c r="O39" s="5"/>
    </row>
    <row r="40" spans="1:15" ht="15.6">
      <c r="A40" s="30"/>
      <c r="B40" s="31"/>
      <c r="C40" s="31"/>
      <c r="D40" s="32">
        <f>SUM(D29:D39)</f>
        <v>1669</v>
      </c>
      <c r="E40" s="33">
        <f>SUM(E29:E39)</f>
        <v>433</v>
      </c>
      <c r="H40" s="6"/>
      <c r="I40" s="27"/>
      <c r="J40" s="24"/>
      <c r="K40" s="24"/>
      <c r="L40" s="39">
        <v>312</v>
      </c>
      <c r="M40" s="43">
        <f>SUM(M29:M39)</f>
        <v>312</v>
      </c>
      <c r="N40" s="25">
        <f>SUM(N3:N39)</f>
        <v>60</v>
      </c>
    </row>
    <row r="41" spans="1:15" ht="22.2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>
      <c r="H42" s="6"/>
    </row>
    <row r="43" spans="1:15">
      <c r="H43" s="6"/>
    </row>
    <row r="44" spans="1:15">
      <c r="H44" s="6"/>
    </row>
    <row r="45" spans="1:15">
      <c r="H45" s="6"/>
    </row>
    <row r="46" spans="1:15">
      <c r="H46" s="6"/>
    </row>
    <row r="47" spans="1:15">
      <c r="H47" s="6"/>
    </row>
    <row r="48" spans="1:15">
      <c r="H48" s="6"/>
    </row>
    <row r="49" spans="8:8">
      <c r="H49" s="6"/>
    </row>
    <row r="50" spans="8:8">
      <c r="H50" s="6"/>
    </row>
  </sheetData>
  <mergeCells count="2">
    <mergeCell ref="A1:O1"/>
    <mergeCell ref="A41:O41"/>
  </mergeCells>
  <phoneticPr fontId="1" type="noConversion"/>
  <pageMargins left="0.31496062992125984" right="0.31496062992125984" top="0" bottom="0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2018-09-27T02:03:53Z</dcterms:modified>
</cp:coreProperties>
</file>